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lilithz\Desktop\绩效考核\2026年\1月\5-6级\"/>
    </mc:Choice>
  </mc:AlternateContent>
  <xr:revisionPtr revIDLastSave="0" documentId="13_ncr:1_{B67BBC65-6731-4F1B-86FF-1A67AA88D885}" xr6:coauthVersionLast="36" xr6:coauthVersionMax="47" xr10:uidLastSave="{00000000-0000-0000-0000-000000000000}"/>
  <bookViews>
    <workbookView xWindow="0" yWindow="0" windowWidth="28800" windowHeight="11685" xr2:uid="{00000000-000D-0000-FFFF-FFFF00000000}"/>
  </bookViews>
  <sheets>
    <sheet name="1月" sheetId="17" r:id="rId1"/>
  </sheets>
  <definedNames>
    <definedName name="_xlnm.Print_Area" localSheetId="0">'1月'!$A$1:$M$38</definedName>
    <definedName name="_xlnm.Print_Titles" localSheetId="0">'1月'!$2:$2</definedName>
  </definedNames>
  <calcPr calcId="191029" calcOnSave="0"/>
</workbook>
</file>

<file path=xl/calcChain.xml><?xml version="1.0" encoding="utf-8"?>
<calcChain xmlns="http://schemas.openxmlformats.org/spreadsheetml/2006/main">
  <c r="K27" i="17" l="1"/>
  <c r="M27" i="17" l="1"/>
  <c r="L27" i="17"/>
</calcChain>
</file>

<file path=xl/sharedStrings.xml><?xml version="1.0" encoding="utf-8"?>
<sst xmlns="http://schemas.openxmlformats.org/spreadsheetml/2006/main" count="116" uniqueCount="97">
  <si>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</si>
  <si>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</si>
  <si>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</si>
  <si>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</si>
  <si>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</si>
  <si>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</si>
  <si>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</si>
  <si>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</si>
  <si>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</si>
  <si>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</si>
  <si>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</si>
  <si>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</si>
  <si>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</si>
  <si>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</si>
  <si>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</si>
  <si>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</si>
  <si>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</si>
  <si>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</si>
  <si>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</si>
  <si>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</si>
  <si>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</si>
  <si>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</si>
  <si>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</si>
  <si>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</si>
  <si>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0次</t>
    <phoneticPr fontId="2" type="noConversion"/>
  </si>
  <si>
    <t>酒店总收入</t>
    <phoneticPr fontId="2" type="noConversion"/>
  </si>
  <si>
    <t>安全生产
（消防、工作安全、食安、公共卫生）</t>
    <phoneticPr fontId="2" type="noConversion"/>
  </si>
  <si>
    <t>OTA客评分数</t>
    <phoneticPr fontId="2" type="noConversion"/>
  </si>
  <si>
    <t>安全管理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</si>
  <si>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*5.75分=规避三次事故
*5.5分=规避两次事故
*5.2分=规避一次事故
*5分=零事故
*0分=发生一次事故</t>
    </r>
    <phoneticPr fontId="2" type="noConversion"/>
  </si>
  <si>
    <t>效率管控
（10%）</t>
    <phoneticPr fontId="2" type="noConversion"/>
  </si>
  <si>
    <t>培训小时数</t>
    <phoneticPr fontId="2" type="noConversion"/>
  </si>
  <si>
    <t>结果管理
（10%）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</si>
  <si>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*11.5分=120%≤完成率＜130%
*11分=110%≤完成率＜120%
*10.5分=100%＜完成率＜110%
*10分=95%≤完成率≤100%
*8分=90%≤完成率＜95%
*6分=80%≤完成率＜90%
*0分=完成率＜80%（不可抗因素除外）</t>
    </r>
    <phoneticPr fontId="2" type="noConversion"/>
  </si>
  <si>
    <t>收入管理
（5%）</t>
    <phoneticPr fontId="2" type="noConversion"/>
  </si>
  <si>
    <t>质量管控
（20%）</t>
    <phoneticPr fontId="2" type="noConversion"/>
  </si>
  <si>
    <t>客用品成本完成率</t>
    <phoneticPr fontId="2" type="noConversion"/>
  </si>
  <si>
    <t>利润管理
（10%）</t>
    <phoneticPr fontId="2" type="noConversion"/>
  </si>
  <si>
    <t>品质管理
（20%）</t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</si>
  <si>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*23分=平均分＞4.80
*22分=4.78＜客评分≤4.80
*21分=4.76＜客评分≤4.78
*20分=4.75≤客评分≤4.76
*19分=4.73≤客评分＜4.75
*18分=4.70≤客评分＜4.73
*16分=4.65≤客评分＜4.70
*15分=4.60≤客评分＜4.65
*0分=客评分＜4.60</t>
    </r>
    <phoneticPr fontId="2" type="noConversion"/>
  </si>
  <si>
    <t>成本管控
（10%）</t>
    <phoneticPr fontId="2" type="noConversion"/>
  </si>
  <si>
    <t>客人关系成本完成率</t>
    <phoneticPr fontId="2" type="noConversion"/>
  </si>
  <si>
    <t>致胜指标-宾客心语</t>
    <phoneticPr fontId="2" type="noConversion"/>
  </si>
  <si>
    <t>致胜指标-会员招募率</t>
    <phoneticPr fontId="2" type="noConversion"/>
  </si>
  <si>
    <t>致胜指标-会员识别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</si>
  <si>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*2.3分=29%≤招募率＜31%
*2.2分=27%≤招募率＜29%
*2.1分=26%＜超募率＜27%
*2分=招募率=26%
*1.8分=25%≤招募率＜26%
*1.5分=24%≤招募率＜25%
*1分=23%≤招募率＜24%
*0分=完成率＜23%</t>
    </r>
    <phoneticPr fontId="2" type="noConversion"/>
  </si>
  <si>
    <t>90%</t>
    <phoneticPr fontId="2" type="noConversion"/>
  </si>
  <si>
    <t>26%</t>
    <phoneticPr fontId="2" type="noConversion"/>
  </si>
  <si>
    <t>90.64%</t>
    <phoneticPr fontId="2" type="noConversion"/>
  </si>
  <si>
    <t>致胜指标-社交媒体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</si>
  <si>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*2.3分=92%≤会员识别＜100%
*2.2分=91%≤会员识别＜92%
*2.1分=90.64%＜会员识别＜91%
*2分=会员识别=90.64%
*1.8分=85%≤会员识别＜90.64%
*1.5分=80%≤会员识别＜85%
*1分=75%≤会员识别＜80%
*0分=会员识别＜75%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</si>
  <si>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*2.3分=社交媒体评分＞97.5%
*2分=96%≤社交媒体评分≤97.5%
*0分=社交媒体评分＜96%</t>
    </r>
    <phoneticPr fontId="2" type="noConversion"/>
  </si>
  <si>
    <t>问题处理指数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</si>
  <si>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*2.3分=问题处理指数＞95%
*2分=85%≤问题处理指数≤95%
*0分=问题处理指数＜85%</t>
    </r>
    <phoneticPr fontId="2" type="noConversion"/>
  </si>
  <si>
    <t>整体前台抵店</t>
    <phoneticPr fontId="2" type="noConversion"/>
  </si>
  <si>
    <t>整体服务指数</t>
    <phoneticPr fontId="2" type="noConversion"/>
  </si>
  <si>
    <t>携程服务评分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</si>
  <si>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*2.3分=服务评分≥4.8
*2分=4.7≤服务评分＜4.8
*0分=服务评分＜4.7</t>
    </r>
    <phoneticPr fontId="2" type="noConversion"/>
  </si>
  <si>
    <t>房间重复入住管控</t>
    <phoneticPr fontId="2" type="noConversion"/>
  </si>
  <si>
    <t>账目准确性管控</t>
    <phoneticPr fontId="2" type="noConversion"/>
  </si>
  <si>
    <t>0次</t>
    <phoneticPr fontId="2" type="noConversion"/>
  </si>
  <si>
    <t>交接班检查</t>
    <phoneticPr fontId="2" type="noConversion"/>
  </si>
  <si>
    <t>万能钥匙交接</t>
    <phoneticPr fontId="2" type="noConversion"/>
  </si>
  <si>
    <r>
      <t xml:space="preserve">考核依据：前台交接记录
衡量标准（如下）：
</t>
    </r>
    <r>
      <rPr>
        <sz val="10"/>
        <rFont val="等线"/>
        <family val="3"/>
        <charset val="134"/>
        <scheme val="minor"/>
      </rPr>
      <t>*2.3分=组织交接=1次/班次
*0分=组织交接＜1次/班次</t>
    </r>
    <phoneticPr fontId="2" type="noConversion"/>
  </si>
  <si>
    <t>1次/班次</t>
    <phoneticPr fontId="2" type="noConversion"/>
  </si>
  <si>
    <t>交班事项跟进完成率</t>
    <phoneticPr fontId="2" type="noConversion"/>
  </si>
  <si>
    <t>GSM备用金交接准确性</t>
    <phoneticPr fontId="2" type="noConversion"/>
  </si>
  <si>
    <t>0次/月</t>
    <phoneticPr fontId="2" type="noConversion"/>
  </si>
  <si>
    <t>2026年-1月绩效考核评价表-FO 前厅部（6级-GSM）</t>
    <phoneticPr fontId="2" type="noConversion"/>
  </si>
  <si>
    <t>部门专项考核指标</t>
    <phoneticPr fontId="2" type="noConversion"/>
  </si>
  <si>
    <t>酒店总利润
（由于特殊原因产生的费用支出不纳入该考核项）</t>
    <phoneticPr fontId="2" type="noConversion"/>
  </si>
  <si>
    <t>90%-100%</t>
    <phoneticPr fontId="2" type="noConversion"/>
  </si>
  <si>
    <t>会员权益成本完成率
（不包含除OTA及会员礼遇外的赠送权益成本）</t>
    <phoneticPr fontId="2" type="noConversion"/>
  </si>
  <si>
    <t>店内餐饮成本完成率
（不包含特殊会议类餐饮成本划拨）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</si>
  <si>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*5.75分=完成率≥130%
*5.7分=120%＜完成率＜130%
*5.5分=110%＜完成率≤120%
*5.4分=105%＜完成率≤110%
*5.2分=100%＜完成率≤105%
*5分=90%≤完成率≤100%
*4.5分=85%≤完成率＜90%
*4分=80%≤完成率＜85%
*3.5分=75%≤完成率＜80%
*3分=70%≤完成率＜75%
*2.5分=60%≤完成率＜70%
*0分=完成率＜60%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</si>
  <si>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*11.5分=完成率≥130%
*11分=115%＜完成率＜130%
*10.8分=110%＜完成率≤115%
*10.4分=105%＜完成率≤110%
*10.2分=100%＜完成率≤105%
*10分=90%≤完成率≤100%
*9.5分=85%≤完成率＜90%
*9分=80%≤完成率＜85%
*0分=完成率＜80%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</si>
  <si>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*5.75分=完成率＜80%
*5.6分=80%≤完成率＜90%
*5.4分=90%≤完成率＜100%
*5分=100%≤完成率＜105%
*4.5分=105%≤完成率＜110%
*4分=110%≤完成率＜115%
*3.5分=115%≤完成率＜120%
*3分=120%≤完成率＜130%
*0分=完成率≥130%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</si>
  <si>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*2.3分=91%≤宾客挚爱＜93%
*2.2分=90.5%≤宾客挚爱＜91%
*2.1分=90%＜宾客挚爱＜90.5%
*2分=宾客挚爱=90%
*.1.8分=85%≤宾客挚爱＜90%
*1.5分=80%≤宾客挚爱＜85%
*1分=70%≤宾客挚爱＜80%
*0分=宾客挚爱＜70%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</si>
  <si>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*2.3分=培训小时≥4.5小时
*2分=4小时≤培训小时＜4.5小时
*0分=培训小时＜4小时</t>
    </r>
    <phoneticPr fontId="2" type="noConversion"/>
  </si>
  <si>
    <r>
      <t xml:space="preserve">完成率公式：完成跟进事项/总交接事项*100%
衡量标准（如下）：
</t>
    </r>
    <r>
      <rPr>
        <sz val="10"/>
        <rFont val="等线"/>
        <family val="3"/>
        <charset val="134"/>
        <scheme val="minor"/>
      </rPr>
      <t>*2.3分=完成率＞90%
*2分=80%≤完成率≤90%
*1分=75%≤完成率≤80%
*0分=完成率＜75%</t>
    </r>
    <phoneticPr fontId="2" type="noConversion"/>
  </si>
  <si>
    <r>
      <t xml:space="preserve">考评依据：以前厅部负责人检查为准
衡量标准（如下）：
</t>
    </r>
    <r>
      <rPr>
        <sz val="10"/>
        <rFont val="等线"/>
        <family val="3"/>
        <charset val="134"/>
        <scheme val="minor"/>
      </rPr>
      <t>*2.3分=发现差异=0次
*0分=发现差异＞0次</t>
    </r>
    <phoneticPr fontId="2" type="noConversion"/>
  </si>
  <si>
    <t>4.75-4.76</t>
    <phoneticPr fontId="2" type="noConversion"/>
  </si>
  <si>
    <t>100%-105%</t>
    <phoneticPr fontId="2" type="noConversion"/>
  </si>
  <si>
    <t>96%-97.5%</t>
    <phoneticPr fontId="2" type="noConversion"/>
  </si>
  <si>
    <t>85%-95%</t>
    <phoneticPr fontId="2" type="noConversion"/>
  </si>
  <si>
    <t>4.7-4.8</t>
    <phoneticPr fontId="2" type="noConversion"/>
  </si>
  <si>
    <t>4-4.5</t>
    <phoneticPr fontId="2" type="noConversion"/>
  </si>
  <si>
    <t>85%-90%</t>
    <phoneticPr fontId="2" type="noConversion"/>
  </si>
  <si>
    <t>80%-90%</t>
    <phoneticPr fontId="2" type="noConversion"/>
  </si>
  <si>
    <t>95%-100%</t>
    <phoneticPr fontId="2" type="noConversion"/>
  </si>
  <si>
    <r>
      <t xml:space="preserve">考评依据：以GSM日志及运营总监月度抽查为准
衡量标准（如下）：
</t>
    </r>
    <r>
      <rPr>
        <sz val="10"/>
        <rFont val="等线"/>
        <family val="3"/>
        <charset val="134"/>
        <scheme val="minor"/>
      </rPr>
      <t>*2.3分=发现问题=0次/月
*0分=发现问题＞0次/月</t>
    </r>
    <phoneticPr fontId="2" type="noConversion"/>
  </si>
  <si>
    <r>
      <t xml:space="preserve">准确率公式：1-（审计发现问题账目数量/总账目数量*100%）
衡量标准（如下）：
</t>
    </r>
    <r>
      <rPr>
        <sz val="10"/>
        <rFont val="等线"/>
        <family val="3"/>
        <charset val="134"/>
        <scheme val="minor"/>
      </rPr>
      <t>*2.3分=准确率＞90%
*2分=85%≤准确率＜90%
*1.5分=80%≤准确率＜85%
*0分=准确率＜80%</t>
    </r>
    <phoneticPr fontId="2" type="noConversion"/>
  </si>
  <si>
    <t>94.74%</t>
    <phoneticPr fontId="2" type="noConversion"/>
  </si>
  <si>
    <t>94.12%</t>
    <phoneticPr fontId="2" type="noConversion"/>
  </si>
  <si>
    <t>89.47%</t>
  </si>
  <si>
    <t>4.7</t>
    <phoneticPr fontId="2" type="noConversion"/>
  </si>
  <si>
    <t>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</si>
</sst>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_ "/>
    <numFmt numFmtId="177" formatCode="[$-F800]dddd\,\ mmmm\ dd\,\ yyyy"/>
    <numFmt numFmtId="178" formatCode="0.00_);[Red]\(0.00\)"/>
    <numFmt numFmtId="179" formatCode="0.0%"/>
  </numFmts>
  <fonts count="8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  <font>
      <b/>
      <u/>
      <sz val="1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62">
    <xf numFmtId="0" fontId="0" fillId="0" borderId="0" xfId="0"/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 applyProtection="1">
      <alignment vertical="center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77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4" fillId="2" borderId="2" xfId="1" applyNumberFormat="1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vertical="center"/>
      <protection locked="0"/>
    </xf>
    <xf numFmtId="0" fontId="4" fillId="2" borderId="4" xfId="0" applyFont="1" applyFill="1" applyBorder="1" applyAlignment="1" applyProtection="1">
      <alignment vertical="center"/>
      <protection locked="0"/>
    </xf>
    <xf numFmtId="0" fontId="4" fillId="2" borderId="2" xfId="0" applyFont="1" applyFill="1" applyBorder="1" applyAlignment="1" applyProtection="1">
      <alignment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vertical="center"/>
      <protection locked="0"/>
    </xf>
    <xf numFmtId="3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179" fontId="4" fillId="2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178" fontId="4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>
      <alignment vertical="center"/>
    </xf>
    <xf numFmtId="9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9" fontId="4" fillId="2" borderId="8" xfId="0" applyNumberFormat="1" applyFont="1" applyFill="1" applyBorder="1" applyAlignment="1">
      <alignment horizontal="center" vertical="center" wrapText="1"/>
    </xf>
    <xf numFmtId="9" fontId="4" fillId="2" borderId="9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right" vertical="center"/>
      <protection locked="0"/>
    </xf>
    <xf numFmtId="0" fontId="4" fillId="2" borderId="2" xfId="0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49" fontId="7" fillId="2" borderId="2" xfId="0" applyNumberFormat="1" applyFont="1" applyFill="1" applyBorder="1" applyAlignment="1">
      <alignment horizontal="center" vertical="center" wrapText="1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8"/>
  <sheetViews>
    <sheetView tabSelected="1" zoomScaleNormal="100" zoomScaleSheetLayoutView="112" workbookViewId="0">
      <pane xSplit="6" ySplit="2" topLeftCell="G3" activePane="bottomRight" state="frozen"/>
      <selection pane="topRight" activeCell="H1" sqref="H1"/>
      <selection pane="bottomLeft" activeCell="A3" sqref="A3"/>
      <selection pane="bottomRight" activeCell="A26" sqref="A26:XFD2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6" customWidth="1"/>
    <col min="7" max="7" width="50.375" style="2" customWidth="1"/>
    <col min="8" max="8" width="18.5" style="2" customWidth="1"/>
    <col min="9" max="9" width="17" style="2" customWidth="1"/>
    <col min="10" max="10" width="17.25" style="2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52" t="s">
        <v>68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s="10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 t="s">
        <v>2</v>
      </c>
      <c r="G2" s="3" t="s">
        <v>3</v>
      </c>
      <c r="H2" s="3" t="s">
        <v>4</v>
      </c>
      <c r="I2" s="3" t="s">
        <v>9</v>
      </c>
      <c r="J2" s="3" t="s">
        <v>23</v>
      </c>
      <c r="K2" s="3" t="s">
        <v>5</v>
      </c>
      <c r="L2" s="3" t="s">
        <v>6</v>
      </c>
      <c r="M2" s="3" t="s">
        <v>7</v>
      </c>
      <c r="N2" s="8">
        <v>1</v>
      </c>
      <c r="O2" s="9">
        <v>2</v>
      </c>
      <c r="P2" s="9">
        <v>3</v>
      </c>
      <c r="Q2" s="9">
        <v>4</v>
      </c>
      <c r="R2" s="9">
        <v>5</v>
      </c>
      <c r="S2" s="9">
        <v>6</v>
      </c>
      <c r="T2" s="9">
        <v>7</v>
      </c>
      <c r="U2" s="9">
        <v>8</v>
      </c>
      <c r="V2" s="9">
        <v>9</v>
      </c>
      <c r="W2" s="9">
        <v>10</v>
      </c>
      <c r="X2" s="9">
        <v>11</v>
      </c>
      <c r="Y2" s="8">
        <v>12</v>
      </c>
    </row>
    <row r="3" spans="1:25" ht="183" customHeight="1" x14ac:dyDescent="0.2">
      <c r="A3" s="11">
        <v>1</v>
      </c>
      <c r="B3" s="48" t="s">
        <v>20</v>
      </c>
      <c r="C3" s="55">
        <v>0.4</v>
      </c>
      <c r="D3" s="11" t="s">
        <v>34</v>
      </c>
      <c r="E3" s="12">
        <v>0.05</v>
      </c>
      <c r="F3" s="13" t="s">
        <v>25</v>
      </c>
      <c r="G3" s="4" t="s">
        <v>74</v>
      </c>
      <c r="H3" s="14">
        <v>46053</v>
      </c>
      <c r="I3" s="15" t="s">
        <v>71</v>
      </c>
      <c r="J3" s="16"/>
      <c r="K3" s="17"/>
      <c r="L3" s="17"/>
      <c r="M3" s="17"/>
      <c r="N3" s="18"/>
      <c r="O3" s="19"/>
      <c r="P3" s="19"/>
      <c r="Q3" s="19"/>
      <c r="R3" s="19"/>
      <c r="S3" s="19"/>
      <c r="T3" s="19"/>
      <c r="U3" s="19"/>
      <c r="V3" s="19"/>
      <c r="W3" s="19"/>
      <c r="X3" s="19"/>
      <c r="Y3" s="20"/>
    </row>
    <row r="4" spans="1:25" ht="162" customHeight="1" x14ac:dyDescent="0.2">
      <c r="A4" s="11">
        <v>2</v>
      </c>
      <c r="B4" s="44"/>
      <c r="C4" s="46"/>
      <c r="D4" s="11" t="s">
        <v>37</v>
      </c>
      <c r="E4" s="12">
        <v>0.1</v>
      </c>
      <c r="F4" s="13" t="s">
        <v>70</v>
      </c>
      <c r="G4" s="4" t="s">
        <v>75</v>
      </c>
      <c r="H4" s="14">
        <v>46053</v>
      </c>
      <c r="I4" s="15" t="s">
        <v>71</v>
      </c>
      <c r="J4" s="21"/>
      <c r="K4" s="17"/>
      <c r="L4" s="17"/>
      <c r="M4" s="17"/>
      <c r="N4" s="22"/>
      <c r="O4" s="20">
        <v>0</v>
      </c>
      <c r="P4" s="20"/>
      <c r="Q4" s="20"/>
      <c r="R4" s="20"/>
      <c r="S4" s="20">
        <v>0</v>
      </c>
      <c r="T4" s="20"/>
      <c r="U4" s="20"/>
      <c r="V4" s="20">
        <v>0</v>
      </c>
      <c r="W4" s="20"/>
      <c r="X4" s="20"/>
      <c r="Y4" s="20"/>
    </row>
    <row r="5" spans="1:25" ht="84.75" customHeight="1" x14ac:dyDescent="0.2">
      <c r="A5" s="11">
        <v>3</v>
      </c>
      <c r="B5" s="44"/>
      <c r="C5" s="46"/>
      <c r="D5" s="11" t="s">
        <v>28</v>
      </c>
      <c r="E5" s="12">
        <v>0.05</v>
      </c>
      <c r="F5" s="13" t="s">
        <v>26</v>
      </c>
      <c r="G5" s="4" t="s">
        <v>29</v>
      </c>
      <c r="H5" s="14">
        <v>46053</v>
      </c>
      <c r="I5" s="23" t="s">
        <v>24</v>
      </c>
      <c r="J5" s="21"/>
      <c r="K5" s="17"/>
      <c r="L5" s="17"/>
      <c r="M5" s="17"/>
      <c r="N5" s="22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25" ht="145.5" customHeight="1" x14ac:dyDescent="0.2">
      <c r="A6" s="11">
        <v>4</v>
      </c>
      <c r="B6" s="45"/>
      <c r="C6" s="47"/>
      <c r="D6" s="11" t="s">
        <v>38</v>
      </c>
      <c r="E6" s="12">
        <v>0.2</v>
      </c>
      <c r="F6" s="13" t="s">
        <v>27</v>
      </c>
      <c r="G6" s="5" t="s">
        <v>39</v>
      </c>
      <c r="H6" s="14">
        <v>46053</v>
      </c>
      <c r="I6" s="24" t="s">
        <v>81</v>
      </c>
      <c r="J6" s="21">
        <v>4.83</v>
      </c>
      <c r="K6" s="17">
        <v>23</v>
      </c>
      <c r="L6" s="17"/>
      <c r="M6" s="17"/>
      <c r="N6" s="22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</row>
    <row r="7" spans="1:25" ht="147.75" customHeight="1" x14ac:dyDescent="0.2">
      <c r="A7" s="11">
        <v>5</v>
      </c>
      <c r="B7" s="44" t="s">
        <v>69</v>
      </c>
      <c r="C7" s="46">
        <v>0.6</v>
      </c>
      <c r="D7" s="54" t="s">
        <v>40</v>
      </c>
      <c r="E7" s="25">
        <v>0.05</v>
      </c>
      <c r="F7" s="26" t="s">
        <v>36</v>
      </c>
      <c r="G7" s="4" t="s">
        <v>76</v>
      </c>
      <c r="H7" s="14">
        <v>46053</v>
      </c>
      <c r="I7" s="15" t="s">
        <v>82</v>
      </c>
      <c r="J7" s="21"/>
      <c r="K7" s="27"/>
      <c r="L7" s="27"/>
      <c r="M7" s="27"/>
      <c r="N7" s="22">
        <v>5</v>
      </c>
      <c r="O7" s="20">
        <v>5</v>
      </c>
      <c r="P7" s="20">
        <v>5</v>
      </c>
      <c r="Q7" s="20">
        <v>5</v>
      </c>
      <c r="R7" s="20">
        <v>5</v>
      </c>
      <c r="S7" s="20">
        <v>5</v>
      </c>
      <c r="T7" s="20">
        <v>5</v>
      </c>
      <c r="U7" s="20">
        <v>5</v>
      </c>
      <c r="V7" s="20">
        <v>5</v>
      </c>
      <c r="W7" s="20">
        <v>5</v>
      </c>
      <c r="X7" s="20">
        <v>5</v>
      </c>
      <c r="Y7" s="20"/>
    </row>
    <row r="8" spans="1:25" ht="157.5" customHeight="1" x14ac:dyDescent="0.2">
      <c r="A8" s="11">
        <v>6</v>
      </c>
      <c r="B8" s="44"/>
      <c r="C8" s="46"/>
      <c r="D8" s="54"/>
      <c r="E8" s="25">
        <v>0.05</v>
      </c>
      <c r="F8" s="26" t="s">
        <v>41</v>
      </c>
      <c r="G8" s="4" t="s">
        <v>76</v>
      </c>
      <c r="H8" s="14">
        <v>46053</v>
      </c>
      <c r="I8" s="15" t="s">
        <v>82</v>
      </c>
      <c r="J8" s="21"/>
      <c r="K8" s="27"/>
      <c r="L8" s="27"/>
      <c r="M8" s="27"/>
      <c r="N8" s="22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1:25" ht="147.75" customHeight="1" x14ac:dyDescent="0.2">
      <c r="A9" s="11">
        <v>7</v>
      </c>
      <c r="B9" s="44"/>
      <c r="C9" s="46"/>
      <c r="D9" s="54"/>
      <c r="E9" s="25">
        <v>0.05</v>
      </c>
      <c r="F9" s="26" t="s">
        <v>72</v>
      </c>
      <c r="G9" s="4" t="s">
        <v>76</v>
      </c>
      <c r="H9" s="14">
        <v>46053</v>
      </c>
      <c r="I9" s="15" t="s">
        <v>82</v>
      </c>
      <c r="J9" s="21"/>
      <c r="K9" s="27"/>
      <c r="L9" s="27"/>
      <c r="M9" s="27"/>
      <c r="N9" s="22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</row>
    <row r="10" spans="1:25" ht="147.75" customHeight="1" x14ac:dyDescent="0.2">
      <c r="A10" s="11">
        <v>8</v>
      </c>
      <c r="B10" s="44"/>
      <c r="C10" s="46"/>
      <c r="D10" s="54"/>
      <c r="E10" s="25">
        <v>0.05</v>
      </c>
      <c r="F10" s="26" t="s">
        <v>73</v>
      </c>
      <c r="G10" s="4" t="s">
        <v>76</v>
      </c>
      <c r="H10" s="14">
        <v>46053</v>
      </c>
      <c r="I10" s="15" t="s">
        <v>82</v>
      </c>
      <c r="J10" s="21"/>
      <c r="K10" s="27"/>
      <c r="L10" s="27"/>
      <c r="M10" s="27"/>
      <c r="N10" s="22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 spans="1:25" ht="121.5" customHeight="1" x14ac:dyDescent="0.2">
      <c r="A11" s="11">
        <v>9</v>
      </c>
      <c r="B11" s="44"/>
      <c r="C11" s="46"/>
      <c r="D11" s="48" t="s">
        <v>35</v>
      </c>
      <c r="E11" s="12">
        <v>0.02</v>
      </c>
      <c r="F11" s="26" t="s">
        <v>42</v>
      </c>
      <c r="G11" s="5" t="s">
        <v>77</v>
      </c>
      <c r="H11" s="14">
        <v>46053</v>
      </c>
      <c r="I11" s="15" t="s">
        <v>46</v>
      </c>
      <c r="J11" s="61" t="s">
        <v>92</v>
      </c>
      <c r="K11" s="27">
        <v>2.2999999999999998</v>
      </c>
      <c r="L11" s="27"/>
      <c r="M11" s="27"/>
      <c r="N11" s="22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25" ht="126" customHeight="1" x14ac:dyDescent="0.2">
      <c r="A12" s="11">
        <v>10</v>
      </c>
      <c r="B12" s="44"/>
      <c r="C12" s="46"/>
      <c r="D12" s="44"/>
      <c r="E12" s="12">
        <v>0.02</v>
      </c>
      <c r="F12" s="26" t="s">
        <v>43</v>
      </c>
      <c r="G12" s="5" t="s">
        <v>45</v>
      </c>
      <c r="H12" s="14">
        <v>46053</v>
      </c>
      <c r="I12" s="15" t="s">
        <v>47</v>
      </c>
      <c r="J12" s="12"/>
      <c r="K12" s="27"/>
      <c r="L12" s="27"/>
      <c r="M12" s="27"/>
      <c r="N12" s="22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25" ht="127.5" customHeight="1" x14ac:dyDescent="0.2">
      <c r="A13" s="11">
        <v>11</v>
      </c>
      <c r="B13" s="44"/>
      <c r="C13" s="46"/>
      <c r="D13" s="44"/>
      <c r="E13" s="12">
        <v>0.02</v>
      </c>
      <c r="F13" s="26" t="s">
        <v>44</v>
      </c>
      <c r="G13" s="5" t="s">
        <v>50</v>
      </c>
      <c r="H13" s="14">
        <v>46053</v>
      </c>
      <c r="I13" s="15" t="s">
        <v>48</v>
      </c>
      <c r="J13" s="61" t="s">
        <v>93</v>
      </c>
      <c r="K13" s="27">
        <v>2.2999999999999998</v>
      </c>
      <c r="L13" s="27"/>
      <c r="M13" s="27"/>
      <c r="N13" s="22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ht="79.5" customHeight="1" x14ac:dyDescent="0.2">
      <c r="A14" s="11">
        <v>12</v>
      </c>
      <c r="B14" s="44"/>
      <c r="C14" s="46"/>
      <c r="D14" s="44"/>
      <c r="E14" s="12">
        <v>0.02</v>
      </c>
      <c r="F14" s="26" t="s">
        <v>49</v>
      </c>
      <c r="G14" s="5" t="s">
        <v>51</v>
      </c>
      <c r="H14" s="14">
        <v>46053</v>
      </c>
      <c r="I14" s="15" t="s">
        <v>83</v>
      </c>
      <c r="J14" s="12"/>
      <c r="K14" s="27"/>
      <c r="L14" s="27"/>
      <c r="M14" s="27"/>
      <c r="N14" s="22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</row>
    <row r="15" spans="1:25" ht="82.5" customHeight="1" x14ac:dyDescent="0.2">
      <c r="A15" s="11">
        <v>13</v>
      </c>
      <c r="B15" s="44"/>
      <c r="C15" s="46"/>
      <c r="D15" s="44"/>
      <c r="E15" s="12">
        <v>0.02</v>
      </c>
      <c r="F15" s="28" t="s">
        <v>52</v>
      </c>
      <c r="G15" s="5" t="s">
        <v>53</v>
      </c>
      <c r="H15" s="14">
        <v>46053</v>
      </c>
      <c r="I15" s="15" t="s">
        <v>84</v>
      </c>
      <c r="J15" s="61" t="s">
        <v>94</v>
      </c>
      <c r="K15" s="27">
        <v>2</v>
      </c>
      <c r="L15" s="27"/>
      <c r="M15" s="27"/>
      <c r="N15" s="22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</row>
    <row r="16" spans="1:25" ht="96.75" customHeight="1" x14ac:dyDescent="0.2">
      <c r="A16" s="11">
        <v>14</v>
      </c>
      <c r="B16" s="44"/>
      <c r="C16" s="46"/>
      <c r="D16" s="44"/>
      <c r="E16" s="12">
        <v>0.02</v>
      </c>
      <c r="F16" s="1" t="s">
        <v>54</v>
      </c>
      <c r="G16" s="5" t="s">
        <v>53</v>
      </c>
      <c r="H16" s="14">
        <v>46053</v>
      </c>
      <c r="I16" s="15" t="s">
        <v>84</v>
      </c>
      <c r="J16" s="61" t="s">
        <v>94</v>
      </c>
      <c r="K16" s="27">
        <v>2</v>
      </c>
      <c r="L16" s="27"/>
      <c r="M16" s="27"/>
      <c r="N16" s="22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1:25" ht="96.75" customHeight="1" x14ac:dyDescent="0.2">
      <c r="A17" s="11">
        <v>15</v>
      </c>
      <c r="B17" s="44"/>
      <c r="C17" s="46"/>
      <c r="D17" s="44"/>
      <c r="E17" s="12">
        <v>0.02</v>
      </c>
      <c r="F17" s="26" t="s">
        <v>55</v>
      </c>
      <c r="G17" s="5" t="s">
        <v>53</v>
      </c>
      <c r="H17" s="14">
        <v>46053</v>
      </c>
      <c r="I17" s="15" t="s">
        <v>84</v>
      </c>
      <c r="J17" s="61" t="s">
        <v>94</v>
      </c>
      <c r="K17" s="27">
        <v>2</v>
      </c>
      <c r="L17" s="27"/>
      <c r="M17" s="27"/>
      <c r="N17" s="22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1:25" ht="96.75" customHeight="1" x14ac:dyDescent="0.2">
      <c r="A18" s="11">
        <v>16</v>
      </c>
      <c r="B18" s="44"/>
      <c r="C18" s="46"/>
      <c r="D18" s="44"/>
      <c r="E18" s="12">
        <v>0.02</v>
      </c>
      <c r="F18" s="26" t="s">
        <v>56</v>
      </c>
      <c r="G18" s="5" t="s">
        <v>57</v>
      </c>
      <c r="H18" s="14">
        <v>46053</v>
      </c>
      <c r="I18" s="15" t="s">
        <v>85</v>
      </c>
      <c r="J18" s="61" t="s">
        <v>95</v>
      </c>
      <c r="K18" s="27">
        <v>2</v>
      </c>
      <c r="L18" s="27"/>
      <c r="M18" s="27"/>
      <c r="N18" s="22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5" ht="71.25" customHeight="1" x14ac:dyDescent="0.2">
      <c r="A19" s="11">
        <v>17</v>
      </c>
      <c r="B19" s="44"/>
      <c r="C19" s="46"/>
      <c r="D19" s="44"/>
      <c r="E19" s="12">
        <v>0.02</v>
      </c>
      <c r="F19" s="26" t="s">
        <v>61</v>
      </c>
      <c r="G19" s="5" t="s">
        <v>63</v>
      </c>
      <c r="H19" s="14">
        <v>46053</v>
      </c>
      <c r="I19" s="15" t="s">
        <v>64</v>
      </c>
      <c r="J19" s="15" t="s">
        <v>64</v>
      </c>
      <c r="K19" s="27">
        <v>2.2999999999999998</v>
      </c>
      <c r="L19" s="27"/>
      <c r="M19" s="27"/>
      <c r="N19" s="22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5" ht="61.5" customHeight="1" x14ac:dyDescent="0.2">
      <c r="A20" s="11">
        <v>18</v>
      </c>
      <c r="B20" s="44"/>
      <c r="C20" s="46"/>
      <c r="D20" s="44"/>
      <c r="E20" s="12">
        <v>0.02</v>
      </c>
      <c r="F20" s="26" t="s">
        <v>62</v>
      </c>
      <c r="G20" s="5" t="s">
        <v>63</v>
      </c>
      <c r="H20" s="14">
        <v>46053</v>
      </c>
      <c r="I20" s="15" t="s">
        <v>64</v>
      </c>
      <c r="J20" s="15" t="s">
        <v>64</v>
      </c>
      <c r="K20" s="27">
        <v>2.2999999999999998</v>
      </c>
      <c r="L20" s="27"/>
      <c r="M20" s="27"/>
      <c r="N20" s="22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1:25" ht="70.5" customHeight="1" x14ac:dyDescent="0.2">
      <c r="A21" s="11">
        <v>19</v>
      </c>
      <c r="B21" s="44"/>
      <c r="C21" s="46"/>
      <c r="D21" s="48" t="s">
        <v>30</v>
      </c>
      <c r="E21" s="12">
        <v>0.02</v>
      </c>
      <c r="F21" s="26" t="s">
        <v>31</v>
      </c>
      <c r="G21" s="5" t="s">
        <v>78</v>
      </c>
      <c r="H21" s="14">
        <v>46053</v>
      </c>
      <c r="I21" s="24" t="s">
        <v>86</v>
      </c>
      <c r="J21" s="15" t="s">
        <v>96</v>
      </c>
      <c r="K21" s="27">
        <v>2.2999999999999998</v>
      </c>
      <c r="L21" s="27"/>
      <c r="M21" s="27"/>
      <c r="N21" s="22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5" ht="79.5" customHeight="1" x14ac:dyDescent="0.2">
      <c r="A22" s="11">
        <v>20</v>
      </c>
      <c r="B22" s="44"/>
      <c r="C22" s="46"/>
      <c r="D22" s="44"/>
      <c r="E22" s="12">
        <v>0.02</v>
      </c>
      <c r="F22" s="26" t="s">
        <v>58</v>
      </c>
      <c r="G22" s="5" t="s">
        <v>90</v>
      </c>
      <c r="H22" s="14">
        <v>46053</v>
      </c>
      <c r="I22" s="24" t="s">
        <v>60</v>
      </c>
      <c r="J22" s="24" t="s">
        <v>24</v>
      </c>
      <c r="K22" s="27">
        <v>2.2999999999999998</v>
      </c>
      <c r="L22" s="27"/>
      <c r="M22" s="27"/>
      <c r="N22" s="22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5" ht="93.75" customHeight="1" x14ac:dyDescent="0.2">
      <c r="A23" s="11">
        <v>21</v>
      </c>
      <c r="B23" s="44"/>
      <c r="C23" s="46"/>
      <c r="D23" s="44"/>
      <c r="E23" s="12">
        <v>0.02</v>
      </c>
      <c r="F23" s="26" t="s">
        <v>59</v>
      </c>
      <c r="G23" s="5" t="s">
        <v>91</v>
      </c>
      <c r="H23" s="14">
        <v>46053</v>
      </c>
      <c r="I23" s="15" t="s">
        <v>87</v>
      </c>
      <c r="J23" s="12">
        <v>0.99</v>
      </c>
      <c r="K23" s="27">
        <v>2.2999999999999998</v>
      </c>
      <c r="L23" s="27"/>
      <c r="M23" s="27"/>
      <c r="N23" s="22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5" ht="93.75" customHeight="1" x14ac:dyDescent="0.2">
      <c r="A24" s="11">
        <v>22</v>
      </c>
      <c r="B24" s="44"/>
      <c r="C24" s="46"/>
      <c r="D24" s="44"/>
      <c r="E24" s="12">
        <v>0.02</v>
      </c>
      <c r="F24" s="26" t="s">
        <v>65</v>
      </c>
      <c r="G24" s="5" t="s">
        <v>79</v>
      </c>
      <c r="H24" s="14">
        <v>46053</v>
      </c>
      <c r="I24" s="15" t="s">
        <v>88</v>
      </c>
      <c r="J24" s="12">
        <v>1</v>
      </c>
      <c r="K24" s="27">
        <v>2.2999999999999998</v>
      </c>
      <c r="L24" s="27"/>
      <c r="M24" s="27"/>
      <c r="N24" s="22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1:25" ht="70.5" customHeight="1" x14ac:dyDescent="0.2">
      <c r="A25" s="11">
        <v>23</v>
      </c>
      <c r="B25" s="44"/>
      <c r="C25" s="46"/>
      <c r="D25" s="44"/>
      <c r="E25" s="12">
        <v>0.02</v>
      </c>
      <c r="F25" s="26" t="s">
        <v>66</v>
      </c>
      <c r="G25" s="5" t="s">
        <v>80</v>
      </c>
      <c r="H25" s="14">
        <v>46053</v>
      </c>
      <c r="I25" s="24" t="s">
        <v>67</v>
      </c>
      <c r="J25" s="24" t="s">
        <v>67</v>
      </c>
      <c r="K25" s="27">
        <v>2.2999999999999998</v>
      </c>
      <c r="L25" s="27"/>
      <c r="M25" s="27"/>
      <c r="N25" s="22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 spans="1:25" ht="138.75" customHeight="1" x14ac:dyDescent="0.2">
      <c r="A26" s="11">
        <v>24</v>
      </c>
      <c r="B26" s="45"/>
      <c r="C26" s="47"/>
      <c r="D26" s="11" t="s">
        <v>32</v>
      </c>
      <c r="E26" s="12">
        <v>0.1</v>
      </c>
      <c r="F26" s="26" t="s">
        <v>13</v>
      </c>
      <c r="G26" s="5" t="s">
        <v>33</v>
      </c>
      <c r="H26" s="14">
        <v>46053</v>
      </c>
      <c r="I26" s="12" t="s">
        <v>89</v>
      </c>
      <c r="J26" s="29">
        <v>1.1200000000000001</v>
      </c>
      <c r="K26" s="27">
        <v>11</v>
      </c>
      <c r="L26" s="27"/>
      <c r="M26" s="27"/>
      <c r="N26" s="22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1:25" ht="24.6" customHeight="1" x14ac:dyDescent="0.2">
      <c r="A27" s="53" t="s">
        <v>8</v>
      </c>
      <c r="B27" s="53"/>
      <c r="C27" s="53"/>
      <c r="D27" s="53"/>
      <c r="E27" s="53"/>
      <c r="F27" s="53"/>
      <c r="G27" s="53"/>
      <c r="H27" s="53"/>
      <c r="I27" s="53"/>
      <c r="J27" s="53"/>
      <c r="K27" s="30">
        <f>SUM(K3:K26)</f>
        <v>62.699999999999982</v>
      </c>
      <c r="L27" s="30">
        <f>SUM(L3:L25)</f>
        <v>0</v>
      </c>
      <c r="M27" s="30">
        <f>SUM(M3:M25)</f>
        <v>0</v>
      </c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ht="36" customHeight="1" x14ac:dyDescent="0.2">
      <c r="A28" s="57" t="s">
        <v>15</v>
      </c>
      <c r="B28" s="57"/>
      <c r="C28" s="58"/>
      <c r="D28" s="58"/>
      <c r="E28" s="58"/>
      <c r="F28" s="31" t="s">
        <v>14</v>
      </c>
      <c r="G28" s="32"/>
      <c r="H28" s="59" t="s">
        <v>22</v>
      </c>
      <c r="I28" s="60"/>
      <c r="J28" s="49"/>
      <c r="K28" s="50"/>
      <c r="L28" s="50"/>
      <c r="M28" s="51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ht="36" customHeight="1" x14ac:dyDescent="0.2">
      <c r="A29" s="57" t="s">
        <v>16</v>
      </c>
      <c r="B29" s="57"/>
      <c r="C29" s="58"/>
      <c r="D29" s="58"/>
      <c r="E29" s="58"/>
      <c r="F29" s="31" t="s">
        <v>17</v>
      </c>
      <c r="G29" s="33"/>
      <c r="H29" s="59" t="s">
        <v>18</v>
      </c>
      <c r="I29" s="60"/>
      <c r="J29" s="49"/>
      <c r="K29" s="50"/>
      <c r="L29" s="50"/>
      <c r="M29" s="51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2" spans="1:25" s="35" customFormat="1" x14ac:dyDescent="0.2">
      <c r="A32" s="2"/>
      <c r="B32" s="1"/>
      <c r="C32" s="2"/>
      <c r="D32" s="2"/>
      <c r="E32" s="2"/>
      <c r="F32" s="6"/>
      <c r="G32" s="2"/>
      <c r="H32" s="2"/>
      <c r="I32" s="2"/>
      <c r="J32" s="2"/>
      <c r="K32" s="1"/>
      <c r="L32" s="1"/>
      <c r="M32" s="1"/>
      <c r="N32" s="34"/>
    </row>
    <row r="33" spans="1:14" x14ac:dyDescent="0.2">
      <c r="A33" s="56" t="s">
        <v>19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N33" s="2"/>
    </row>
    <row r="34" spans="1:14" x14ac:dyDescent="0.2">
      <c r="A34" s="2"/>
      <c r="C34" s="2"/>
      <c r="D34" s="2"/>
      <c r="E34" s="2"/>
      <c r="N34" s="2"/>
    </row>
    <row r="35" spans="1:14" x14ac:dyDescent="0.2">
      <c r="A35" s="36"/>
      <c r="B35" s="37"/>
      <c r="C35" s="36"/>
      <c r="D35" s="36"/>
      <c r="E35" s="36"/>
      <c r="F35" s="38"/>
      <c r="G35" s="36"/>
      <c r="N35" s="2"/>
    </row>
    <row r="36" spans="1:14" s="43" customFormat="1" ht="56.25" customHeight="1" x14ac:dyDescent="0.2">
      <c r="A36" s="39" t="s">
        <v>21</v>
      </c>
      <c r="B36" s="39"/>
      <c r="C36" s="39"/>
      <c r="D36" s="39"/>
      <c r="E36" s="40"/>
      <c r="F36" s="41"/>
      <c r="G36" s="40"/>
      <c r="H36" s="42"/>
      <c r="N36" s="42"/>
    </row>
    <row r="37" spans="1:14" x14ac:dyDescent="0.2">
      <c r="G37" s="1"/>
      <c r="K37" s="2"/>
      <c r="N37" s="2"/>
    </row>
    <row r="38" spans="1:14" x14ac:dyDescent="0.2">
      <c r="N38" s="2"/>
    </row>
  </sheetData>
  <mergeCells count="18">
    <mergeCell ref="A33:K33"/>
    <mergeCell ref="A28:B28"/>
    <mergeCell ref="C28:E28"/>
    <mergeCell ref="A29:B29"/>
    <mergeCell ref="C29:E29"/>
    <mergeCell ref="H29:I29"/>
    <mergeCell ref="J29:M29"/>
    <mergeCell ref="H28:I28"/>
    <mergeCell ref="B7:B26"/>
    <mergeCell ref="C7:C26"/>
    <mergeCell ref="D11:D20"/>
    <mergeCell ref="J28:M28"/>
    <mergeCell ref="A1:M1"/>
    <mergeCell ref="A27:J27"/>
    <mergeCell ref="D7:D10"/>
    <mergeCell ref="B3:B6"/>
    <mergeCell ref="C3:C6"/>
    <mergeCell ref="D21:D25"/>
  </mergeCells>
  <phoneticPr fontId="2" type="noConversion"/>
  <pageMargins left="0.67" right="0.15748031496062992" top="0.23" bottom="0.06" header="0.31496062992125984" footer="0.05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1月</vt:lpstr>
      <vt:lpstr>'1月'!Print_Area</vt:lpstr>
      <vt:lpstr>'1月'!Print_Titles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Lilith Zhong</cp:lastModifiedBy>
  <cp:lastPrinted>2025-12-03T07:34:03Z</cp:lastPrinted>
  <dcterms:created xsi:type="dcterms:W3CDTF">2015-06-05T18:19:00Z</dcterms:created>
  <dcterms:modified xsi:type="dcterms:W3CDTF">2026-02-02T10:08:41Z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